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"/>
    </mc:Choice>
  </mc:AlternateContent>
  <bookViews>
    <workbookView xWindow="360" yWindow="75" windowWidth="19320" windowHeight="9720"/>
  </bookViews>
  <sheets>
    <sheet name="Содействие занятсти 2016" sheetId="1" r:id="rId1"/>
  </sheets>
  <calcPr calcId="152511"/>
</workbook>
</file>

<file path=xl/calcChain.xml><?xml version="1.0" encoding="utf-8"?>
<calcChain xmlns="http://schemas.openxmlformats.org/spreadsheetml/2006/main">
  <c r="L21" i="1" l="1"/>
  <c r="J16" i="1"/>
  <c r="I16" i="1"/>
  <c r="E7" i="1" l="1"/>
  <c r="E12" i="1"/>
  <c r="I11" i="1"/>
  <c r="J11" i="1" s="1"/>
  <c r="I6" i="1"/>
  <c r="J5" i="1"/>
  <c r="D15" i="1"/>
  <c r="D10" i="1"/>
  <c r="F10" i="1" s="1"/>
  <c r="G10" i="1" s="1"/>
  <c r="L10" i="1" s="1"/>
  <c r="D5" i="1"/>
  <c r="F6" i="1" s="1"/>
  <c r="F16" i="1" l="1"/>
  <c r="F15" i="1"/>
  <c r="G15" i="1" s="1"/>
  <c r="L15" i="1" s="1"/>
  <c r="F11" i="1"/>
  <c r="F5" i="1"/>
  <c r="J6" i="1"/>
  <c r="K6" i="1" s="1"/>
  <c r="N5" i="1"/>
  <c r="I15" i="1"/>
  <c r="I10" i="1"/>
  <c r="J10" i="1" s="1"/>
  <c r="N10" i="1" l="1"/>
  <c r="G16" i="1"/>
  <c r="G11" i="1"/>
  <c r="N15" i="1"/>
  <c r="J15" i="1"/>
  <c r="N6" i="1"/>
  <c r="N11" i="1"/>
  <c r="N16" i="1"/>
  <c r="K15" i="1"/>
  <c r="K10" i="1"/>
  <c r="N18" i="1" l="1"/>
  <c r="K16" i="1"/>
  <c r="L16" i="1" s="1"/>
  <c r="K11" i="1"/>
  <c r="L11" i="1" s="1"/>
  <c r="G5" i="1"/>
  <c r="K5" i="1"/>
  <c r="M18" i="1" l="1"/>
  <c r="L5" i="1"/>
  <c r="G6" i="1"/>
  <c r="L6" i="1" s="1"/>
  <c r="L20" i="1" s="1"/>
  <c r="L22" i="1" l="1"/>
  <c r="L23" i="1" s="1"/>
  <c r="L18" i="1"/>
  <c r="L19" i="1"/>
</calcChain>
</file>

<file path=xl/sharedStrings.xml><?xml version="1.0" encoding="utf-8"?>
<sst xmlns="http://schemas.openxmlformats.org/spreadsheetml/2006/main" count="52" uniqueCount="20">
  <si>
    <t>Налоги  213</t>
  </si>
  <si>
    <t>Человек</t>
  </si>
  <si>
    <t>Всего ФОТ (КОСГУ 211)</t>
  </si>
  <si>
    <t>Начисления на ФОТ (КОСГУ 213)</t>
  </si>
  <si>
    <t>Расчет дней компенсации за неиспользованный отпуск  (дней)</t>
  </si>
  <si>
    <t>Всего расходы на компенсацию  211</t>
  </si>
  <si>
    <t>количество рабочих мест</t>
  </si>
  <si>
    <t>продолжительность периода, мес.</t>
  </si>
  <si>
    <t>Заработная плата в месяц</t>
  </si>
  <si>
    <t>Компенсация за неиспользованный отпуск по одному договору</t>
  </si>
  <si>
    <t>Всего финансирование по данной программе</t>
  </si>
  <si>
    <t xml:space="preserve"> Размер софинансирования по программе из средств  бюджета гп Игрим статья 211 (гр.5+гр.9)*20%</t>
  </si>
  <si>
    <t>МНС</t>
  </si>
  <si>
    <t>ИТПР</t>
  </si>
  <si>
    <t>Общественные работы</t>
  </si>
  <si>
    <t>ЦЗН</t>
  </si>
  <si>
    <t>ХЭС</t>
  </si>
  <si>
    <t>Человек в год</t>
  </si>
  <si>
    <t xml:space="preserve">при работе по 0,5 ставки </t>
  </si>
  <si>
    <t>Программа "Содействие занятости населения"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</si>
</sst>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5" fillId="0" borderId="0" xfId="0" applyNumberFormat="1" applyFont="1"/>
    <xf numFmtId="3" fontId="3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3" fontId="6" fillId="0" borderId="0" xfId="0" applyNumberFormat="1" applyFont="1"/>
    <xf numFmtId="3" fontId="7" fillId="0" borderId="0" xfId="0" applyNumberFormat="1" applyFo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G20" sqref="G20"/>
    </sheetView>
  </sheetViews>
  <sheetFormatPr defaultRowHeight="15" x14ac:dyDescent="0.25"/>
  <cols>
    <col min="1" max="1" width="13.5703125" style="17" customWidth="1"/>
    <col min="2" max="2" width="9.28515625" style="2" bestFit="1" customWidth="1"/>
    <col min="3" max="3" width="8.140625" style="2" customWidth="1"/>
    <col min="4" max="5" width="9.28515625" style="2" bestFit="1" customWidth="1"/>
    <col min="6" max="7" width="10.140625" style="2" bestFit="1" customWidth="1"/>
    <col min="8" max="8" width="10" style="2" customWidth="1"/>
    <col min="9" max="9" width="15" style="2" customWidth="1"/>
    <col min="10" max="10" width="13.42578125" style="2" customWidth="1"/>
    <col min="11" max="11" width="11.28515625" style="2" customWidth="1"/>
    <col min="12" max="12" width="15.28515625" style="2" customWidth="1"/>
    <col min="13" max="13" width="12.5703125" style="2" hidden="1" customWidth="1"/>
    <col min="14" max="14" width="16.140625" style="2" hidden="1" customWidth="1"/>
    <col min="15" max="16384" width="9.140625" style="2"/>
  </cols>
  <sheetData>
    <row r="1" spans="1:14" ht="20.25" x14ac:dyDescent="0.3">
      <c r="B1" s="23" t="s">
        <v>19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4" customFormat="1" ht="101.25" x14ac:dyDescent="0.2">
      <c r="A3" s="20" t="s">
        <v>14</v>
      </c>
      <c r="B3" s="1" t="s">
        <v>6</v>
      </c>
      <c r="C3" s="1" t="s">
        <v>7</v>
      </c>
      <c r="D3" s="1" t="s">
        <v>17</v>
      </c>
      <c r="E3" s="1" t="s">
        <v>8</v>
      </c>
      <c r="F3" s="1" t="s">
        <v>2</v>
      </c>
      <c r="G3" s="1" t="s">
        <v>3</v>
      </c>
      <c r="H3" s="1" t="s">
        <v>4</v>
      </c>
      <c r="I3" s="1" t="s">
        <v>9</v>
      </c>
      <c r="J3" s="1" t="s">
        <v>5</v>
      </c>
      <c r="K3" s="1" t="s">
        <v>0</v>
      </c>
      <c r="L3" s="1" t="s">
        <v>10</v>
      </c>
      <c r="M3" s="1" t="s">
        <v>11</v>
      </c>
      <c r="N3" s="1" t="s">
        <v>9</v>
      </c>
    </row>
    <row r="4" spans="1:14" s="5" customFormat="1" ht="11.25" x14ac:dyDescent="0.2"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>
        <v>13</v>
      </c>
    </row>
    <row r="5" spans="1:14" s="6" customFormat="1" ht="19.5" customHeight="1" x14ac:dyDescent="0.25">
      <c r="A5" s="18" t="s">
        <v>15</v>
      </c>
      <c r="B5" s="24">
        <v>10</v>
      </c>
      <c r="C5" s="24">
        <v>2</v>
      </c>
      <c r="D5" s="24">
        <f>B5*12</f>
        <v>120</v>
      </c>
      <c r="E5" s="8">
        <v>9775</v>
      </c>
      <c r="F5" s="8">
        <f>D5*E5</f>
        <v>1173000</v>
      </c>
      <c r="G5" s="8">
        <f>F5*30.2%</f>
        <v>354246</v>
      </c>
      <c r="H5" s="7"/>
      <c r="I5" s="8"/>
      <c r="J5" s="8">
        <f>I5*B5*12</f>
        <v>0</v>
      </c>
      <c r="K5" s="8">
        <f>J5*30.2%</f>
        <v>0</v>
      </c>
      <c r="L5" s="8">
        <f>G5+F5</f>
        <v>1527246</v>
      </c>
      <c r="M5" s="11"/>
      <c r="N5" s="11">
        <f>I5*D5</f>
        <v>0</v>
      </c>
    </row>
    <row r="6" spans="1:14" ht="15.75" x14ac:dyDescent="0.25">
      <c r="A6" s="19" t="s">
        <v>16</v>
      </c>
      <c r="B6" s="24"/>
      <c r="C6" s="24"/>
      <c r="D6" s="24"/>
      <c r="E6" s="21">
        <v>5750</v>
      </c>
      <c r="F6" s="21">
        <f>E6*D5</f>
        <v>690000</v>
      </c>
      <c r="G6" s="21">
        <f>G5*20%</f>
        <v>70849.2</v>
      </c>
      <c r="H6" s="7">
        <v>4.33</v>
      </c>
      <c r="I6" s="8">
        <f>(E5+E6)/29.3*H6</f>
        <v>2294.3088737201365</v>
      </c>
      <c r="J6" s="8">
        <f>B5*I6*12</f>
        <v>275317.06484641635</v>
      </c>
      <c r="K6" s="8">
        <f>J6*30.2%</f>
        <v>83145.753583617741</v>
      </c>
      <c r="L6" s="21">
        <f>F6+G6+J6+K6</f>
        <v>1119312.0184300342</v>
      </c>
      <c r="M6" s="22"/>
      <c r="N6" s="11">
        <f>I6*D6</f>
        <v>0</v>
      </c>
    </row>
    <row r="7" spans="1:14" x14ac:dyDescent="0.25">
      <c r="B7" s="9"/>
      <c r="C7" s="9"/>
      <c r="D7" s="9"/>
      <c r="E7" s="9">
        <f>SUM(E5:E6)</f>
        <v>15525</v>
      </c>
      <c r="F7" s="9"/>
      <c r="G7" s="9"/>
      <c r="H7" s="9"/>
      <c r="I7" s="9"/>
      <c r="J7" s="9"/>
      <c r="K7" s="9"/>
      <c r="L7" s="9"/>
      <c r="M7" s="9"/>
      <c r="N7" s="9"/>
    </row>
    <row r="8" spans="1:14" ht="101.25" x14ac:dyDescent="0.25">
      <c r="A8" s="20" t="s">
        <v>12</v>
      </c>
      <c r="B8" s="10" t="s">
        <v>6</v>
      </c>
      <c r="C8" s="10" t="s">
        <v>7</v>
      </c>
      <c r="D8" s="10" t="s">
        <v>1</v>
      </c>
      <c r="E8" s="10" t="s">
        <v>8</v>
      </c>
      <c r="F8" s="10" t="s">
        <v>2</v>
      </c>
      <c r="G8" s="10" t="s">
        <v>3</v>
      </c>
      <c r="H8" s="10" t="s">
        <v>4</v>
      </c>
      <c r="I8" s="10" t="s">
        <v>9</v>
      </c>
      <c r="J8" s="10" t="s">
        <v>5</v>
      </c>
      <c r="K8" s="10" t="s">
        <v>0</v>
      </c>
      <c r="L8" s="10" t="s">
        <v>10</v>
      </c>
      <c r="M8" s="1" t="s">
        <v>11</v>
      </c>
      <c r="N8" s="1" t="s">
        <v>9</v>
      </c>
    </row>
    <row r="9" spans="1:14" x14ac:dyDescent="0.25">
      <c r="A9" s="16"/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  <c r="K9" s="10">
        <v>10</v>
      </c>
      <c r="L9" s="10">
        <v>11</v>
      </c>
      <c r="M9" s="10">
        <v>12</v>
      </c>
      <c r="N9" s="10"/>
    </row>
    <row r="10" spans="1:14" ht="15.75" x14ac:dyDescent="0.25">
      <c r="A10" s="18" t="s">
        <v>15</v>
      </c>
      <c r="B10" s="24">
        <v>3</v>
      </c>
      <c r="C10" s="24">
        <v>3</v>
      </c>
      <c r="D10" s="24">
        <f>B10*12</f>
        <v>36</v>
      </c>
      <c r="E10" s="8">
        <v>9775</v>
      </c>
      <c r="F10" s="8">
        <f>D10*E10</f>
        <v>351900</v>
      </c>
      <c r="G10" s="8">
        <f>F10*0.302</f>
        <v>106273.8</v>
      </c>
      <c r="H10" s="7"/>
      <c r="I10" s="8">
        <f>E10/29.4*H10</f>
        <v>0</v>
      </c>
      <c r="J10" s="8">
        <f>I10*B10*6</f>
        <v>0</v>
      </c>
      <c r="K10" s="8">
        <f>J10*30.2%</f>
        <v>0</v>
      </c>
      <c r="L10" s="8">
        <f>G10+F10</f>
        <v>458173.8</v>
      </c>
      <c r="M10" s="11"/>
      <c r="N10" s="11">
        <f>I10*D10</f>
        <v>0</v>
      </c>
    </row>
    <row r="11" spans="1:14" ht="15.75" x14ac:dyDescent="0.25">
      <c r="A11" s="19" t="s">
        <v>16</v>
      </c>
      <c r="B11" s="24"/>
      <c r="C11" s="24"/>
      <c r="D11" s="24"/>
      <c r="E11" s="21">
        <v>5750</v>
      </c>
      <c r="F11" s="8">
        <f>D10*E11</f>
        <v>207000</v>
      </c>
      <c r="G11" s="21">
        <f>F11*0.302</f>
        <v>62514</v>
      </c>
      <c r="H11" s="7">
        <v>4.33</v>
      </c>
      <c r="I11" s="8">
        <f>(E10+E11)/29.3*H11</f>
        <v>2294.3088737201365</v>
      </c>
      <c r="J11" s="8">
        <f>B10*I11*12</f>
        <v>82595.119453924912</v>
      </c>
      <c r="K11" s="12">
        <f>J11*30.2%</f>
        <v>24943.726075085324</v>
      </c>
      <c r="L11" s="21">
        <f>F11+G11+J11+K11</f>
        <v>377052.84552901029</v>
      </c>
      <c r="M11" s="13"/>
      <c r="N11" s="13">
        <f>I10*D10</f>
        <v>0</v>
      </c>
    </row>
    <row r="12" spans="1:14" x14ac:dyDescent="0.25">
      <c r="B12" s="9"/>
      <c r="C12" s="9"/>
      <c r="D12" s="9"/>
      <c r="E12" s="9">
        <f>E10+E11</f>
        <v>15525</v>
      </c>
      <c r="F12" s="9"/>
      <c r="G12" s="9"/>
      <c r="H12" s="9"/>
      <c r="I12" s="9"/>
      <c r="J12" s="9"/>
      <c r="K12" s="9"/>
      <c r="L12" s="9"/>
      <c r="M12" s="9"/>
      <c r="N12" s="9"/>
    </row>
    <row r="13" spans="1:14" ht="101.25" x14ac:dyDescent="0.25">
      <c r="A13" s="20" t="s">
        <v>13</v>
      </c>
      <c r="B13" s="10" t="s">
        <v>6</v>
      </c>
      <c r="C13" s="10" t="s">
        <v>7</v>
      </c>
      <c r="D13" s="10" t="s">
        <v>1</v>
      </c>
      <c r="E13" s="10" t="s">
        <v>8</v>
      </c>
      <c r="F13" s="10" t="s">
        <v>2</v>
      </c>
      <c r="G13" s="10" t="s">
        <v>3</v>
      </c>
      <c r="H13" s="10" t="s">
        <v>4</v>
      </c>
      <c r="I13" s="10" t="s">
        <v>9</v>
      </c>
      <c r="J13" s="10" t="s">
        <v>5</v>
      </c>
      <c r="K13" s="10" t="s">
        <v>0</v>
      </c>
      <c r="L13" s="10" t="s">
        <v>10</v>
      </c>
      <c r="M13" s="1" t="s">
        <v>11</v>
      </c>
      <c r="N13" s="1" t="s">
        <v>9</v>
      </c>
    </row>
    <row r="14" spans="1:14" x14ac:dyDescent="0.25">
      <c r="A14" s="16"/>
      <c r="B14" s="10">
        <v>1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/>
    </row>
    <row r="15" spans="1:14" ht="15.75" x14ac:dyDescent="0.25">
      <c r="A15" s="18" t="s">
        <v>15</v>
      </c>
      <c r="B15" s="24">
        <v>5</v>
      </c>
      <c r="C15" s="24">
        <v>3</v>
      </c>
      <c r="D15" s="24">
        <f>B15*12</f>
        <v>60</v>
      </c>
      <c r="E15" s="8">
        <v>12219</v>
      </c>
      <c r="F15" s="8">
        <f>D15*E15</f>
        <v>733140</v>
      </c>
      <c r="G15" s="8">
        <f>F15*0.302</f>
        <v>221408.28</v>
      </c>
      <c r="H15" s="7"/>
      <c r="I15" s="8">
        <f>E15/29.4*H15</f>
        <v>0</v>
      </c>
      <c r="J15" s="8">
        <f>I15*B15*6</f>
        <v>0</v>
      </c>
      <c r="K15" s="8">
        <f>J15*30.2%</f>
        <v>0</v>
      </c>
      <c r="L15" s="8">
        <f>G15+F15</f>
        <v>954548.28</v>
      </c>
      <c r="M15" s="11"/>
      <c r="N15" s="11">
        <f>I15*D15</f>
        <v>0</v>
      </c>
    </row>
    <row r="16" spans="1:14" ht="15.75" x14ac:dyDescent="0.25">
      <c r="A16" s="19" t="s">
        <v>16</v>
      </c>
      <c r="B16" s="24"/>
      <c r="C16" s="24"/>
      <c r="D16" s="24"/>
      <c r="E16" s="12">
        <v>3306</v>
      </c>
      <c r="F16" s="8">
        <f>D15*E16</f>
        <v>198360</v>
      </c>
      <c r="G16" s="21">
        <f>F16*0.302</f>
        <v>59904.72</v>
      </c>
      <c r="H16" s="12">
        <v>4.33</v>
      </c>
      <c r="I16" s="8">
        <f>(E15+E16)/29.3*H16</f>
        <v>2294.3088737201365</v>
      </c>
      <c r="J16" s="8">
        <f>B15*I16*12</f>
        <v>137658.53242320818</v>
      </c>
      <c r="K16" s="12">
        <f>J16*30.2%</f>
        <v>41572.876791808871</v>
      </c>
      <c r="L16" s="21">
        <f>F16+G16+J16+K16</f>
        <v>437496.12921501708</v>
      </c>
      <c r="M16" s="13"/>
      <c r="N16" s="11">
        <f>I15*D15</f>
        <v>0</v>
      </c>
    </row>
    <row r="17" spans="2:14" x14ac:dyDescent="0.25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2:14" ht="26.25" x14ac:dyDescent="0.4">
      <c r="B18" s="14"/>
      <c r="C18" s="9"/>
      <c r="D18" s="9"/>
      <c r="E18" s="9"/>
      <c r="F18" s="9"/>
      <c r="G18" s="9"/>
      <c r="H18" s="9"/>
      <c r="I18" s="9"/>
      <c r="J18" s="9"/>
      <c r="K18" s="9"/>
      <c r="L18" s="15">
        <f>L5+L6+L10+L11+L15+L16</f>
        <v>4873829.0731740613</v>
      </c>
      <c r="M18" s="15">
        <f>M5+M10+M15-O18</f>
        <v>0</v>
      </c>
      <c r="N18" s="15">
        <f>N6+N11+N16</f>
        <v>0</v>
      </c>
    </row>
    <row r="19" spans="2:14" ht="15.75" x14ac:dyDescent="0.25">
      <c r="B19" s="9"/>
      <c r="C19" s="9"/>
      <c r="D19" s="9"/>
      <c r="E19" s="9"/>
      <c r="F19" s="9"/>
      <c r="G19" s="9"/>
      <c r="H19" s="9"/>
      <c r="I19" s="9"/>
      <c r="J19" s="9"/>
      <c r="K19" s="18" t="s">
        <v>15</v>
      </c>
      <c r="L19" s="9">
        <f>L5+L10+L15</f>
        <v>2939968.08</v>
      </c>
      <c r="M19" s="9"/>
      <c r="N19" s="9"/>
    </row>
    <row r="20" spans="2:14" x14ac:dyDescent="0.25">
      <c r="K20" s="19" t="s">
        <v>16</v>
      </c>
      <c r="L20" s="9">
        <f>L6+L11+L16</f>
        <v>1933860.9931740616</v>
      </c>
    </row>
    <row r="21" spans="2:14" x14ac:dyDescent="0.25">
      <c r="J21" s="2" t="s">
        <v>18</v>
      </c>
      <c r="L21" s="9">
        <f>L20*0.5</f>
        <v>966930.49658703082</v>
      </c>
    </row>
    <row r="22" spans="2:14" x14ac:dyDescent="0.25">
      <c r="K22" s="2">
        <v>211</v>
      </c>
      <c r="L22" s="9">
        <f>L21/1.302</f>
        <v>742650.15098850289</v>
      </c>
    </row>
    <row r="23" spans="2:14" x14ac:dyDescent="0.25">
      <c r="K23" s="2">
        <v>213</v>
      </c>
      <c r="L23" s="9">
        <f>L21-L22</f>
        <v>224280.34559852793</v>
      </c>
    </row>
  </sheetData>
  <mergeCells count="10">
    <mergeCell ref="B15:B16"/>
    <mergeCell ref="C15:C16"/>
    <mergeCell ref="D15:D16"/>
    <mergeCell ref="B1:N1"/>
    <mergeCell ref="B5:B6"/>
    <mergeCell ref="C5:C6"/>
    <mergeCell ref="D5:D6"/>
    <mergeCell ref="B10:B11"/>
    <mergeCell ref="C10:C11"/>
    <mergeCell ref="D10:D11"/>
  </mergeCells>
  <pageMargins left="0.7" right="0.7" top="0.11" bottom="0.3" header="0.11" footer="0.3"/>
  <pageSetup paperSize="9" scale="8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Содействие занятсти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2015-10-15T10:06:47Z</cp:lastPrinted>
  <dcterms:created xsi:type="dcterms:W3CDTF">2009-08-31T21:37:16Z</dcterms:created>
  <dcterms:modified xsi:type="dcterms:W3CDTF">2015-11-23T06:18:53Z</dcterms:modified>
</cp:coreProperties>
</file>